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ROTHER\"/>
    </mc:Choice>
  </mc:AlternateContent>
  <xr:revisionPtr revIDLastSave="0" documentId="8_{19BA07F4-C824-4B85-BF26-5610FA054986}" xr6:coauthVersionLast="47" xr6:coauthVersionMax="47" xr10:uidLastSave="{00000000-0000-0000-0000-000000000000}"/>
  <bookViews>
    <workbookView xWindow="31095" yWindow="1380" windowWidth="21600" windowHeight="10470" xr2:uid="{00000000-000D-0000-FFFF-FFFF00000000}"/>
  </bookViews>
  <sheets>
    <sheet name="Report Results" sheetId="1" r:id="rId1"/>
    <sheet name="Report Criteria" sheetId="2" r:id="rId2"/>
  </sheets>
  <definedNames>
    <definedName name="_xlnm._FilterDatabase" localSheetId="0" hidden="1">'Report Results'!$A$11:$P$11</definedName>
    <definedName name="_xlnm.Print_Area" localSheetId="0">'Report Results'!$A$1:$P$70</definedName>
  </definedNames>
  <calcPr calcId="181029"/>
</workbook>
</file>

<file path=xl/calcChain.xml><?xml version="1.0" encoding="utf-8"?>
<calcChain xmlns="http://schemas.openxmlformats.org/spreadsheetml/2006/main">
  <c r="P63" i="1" l="1"/>
  <c r="O63" i="1"/>
  <c r="N63" i="1"/>
  <c r="M63" i="1"/>
  <c r="L63" i="1"/>
  <c r="K63" i="1"/>
  <c r="J63" i="1"/>
  <c r="I63" i="1"/>
  <c r="H63" i="1"/>
  <c r="G63" i="1"/>
  <c r="F63" i="1"/>
  <c r="E63" i="1"/>
  <c r="D63" i="1"/>
  <c r="P33" i="1"/>
  <c r="O33" i="1"/>
  <c r="N33" i="1"/>
  <c r="M33" i="1"/>
  <c r="L33" i="1"/>
  <c r="K33" i="1"/>
  <c r="J33" i="1"/>
  <c r="I33" i="1"/>
  <c r="H33" i="1"/>
  <c r="H64" i="1" s="1"/>
  <c r="G33" i="1"/>
  <c r="F33" i="1"/>
  <c r="E33" i="1"/>
  <c r="D33" i="1"/>
  <c r="P26" i="1"/>
  <c r="O26" i="1"/>
  <c r="N26" i="1"/>
  <c r="M26" i="1"/>
  <c r="M64" i="1" s="1"/>
  <c r="L26" i="1"/>
  <c r="L64" i="1" s="1"/>
  <c r="K26" i="1"/>
  <c r="J26" i="1"/>
  <c r="J64" i="1" s="1"/>
  <c r="I26" i="1"/>
  <c r="H26" i="1"/>
  <c r="G26" i="1"/>
  <c r="F26" i="1"/>
  <c r="E26" i="1"/>
  <c r="D26" i="1"/>
  <c r="D64" i="1" s="1"/>
  <c r="P64" i="1" l="1"/>
  <c r="F64" i="1"/>
  <c r="N64" i="1"/>
  <c r="G64" i="1"/>
  <c r="O64" i="1"/>
  <c r="E64" i="1"/>
  <c r="I64" i="1"/>
  <c r="K64" i="1"/>
</calcChain>
</file>

<file path=xl/sharedStrings.xml><?xml version="1.0" encoding="utf-8"?>
<sst xmlns="http://schemas.openxmlformats.org/spreadsheetml/2006/main" count="276" uniqueCount="187">
  <si>
    <t>Lease Ops - HOLBURN 16-11-51-2 W5M</t>
  </si>
  <si>
    <t>Apr 28, 2025</t>
  </si>
  <si>
    <t>08:20:36 AM</t>
  </si>
  <si>
    <t>Currency: CAD</t>
  </si>
  <si>
    <t>Amount Type: Net Amount</t>
  </si>
  <si>
    <t>Accounting Periods: All</t>
  </si>
  <si>
    <t>Activity Periods: Jul 2022 to Jun 2023</t>
  </si>
  <si>
    <t>Display Start Year Month: Jul 2022</t>
  </si>
  <si>
    <t>Display Period Type: Activity Period</t>
  </si>
  <si>
    <t/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</si>
  <si>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</si>
  <si>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</si>
  <si>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</si>
  <si>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</si>
  <si>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</si>
  <si>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</si>
  <si>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</si>
  <si>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</si>
  <si>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</si>
  <si>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</si>
  <si>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</si>
  <si>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</si>
  <si>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Total</t>
  </si>
  <si>
    <t>OIL(m3)</t>
  </si>
  <si>
    <t>7700.7710</t>
  </si>
  <si>
    <t>SALES - OIL</t>
  </si>
  <si>
    <t>GAS(103m3)</t>
  </si>
  <si>
    <t>7700.7720</t>
  </si>
  <si>
    <t>SALES - GAS</t>
  </si>
  <si>
    <t>NGL(m3)</t>
  </si>
  <si>
    <t>7700.7730</t>
  </si>
  <si>
    <t>SALES - LIQUIDS</t>
  </si>
  <si>
    <t>7810.7810</t>
  </si>
  <si>
    <t>CROWN ROYALTY - OIL</t>
  </si>
  <si>
    <t>7810.7820</t>
  </si>
  <si>
    <t>CROWN ROYALTY - GAS</t>
  </si>
  <si>
    <t>7810.7821</t>
  </si>
  <si>
    <t>CROWN GAS COST ALLOWANCE</t>
  </si>
  <si>
    <t>7820.7821</t>
  </si>
  <si>
    <t>FREEHOLD ROYALTY - OIL</t>
  </si>
  <si>
    <t>7820.7822</t>
  </si>
  <si>
    <t>FREEHOLD ROYALTY - GAS</t>
  </si>
  <si>
    <t>7820.7823</t>
  </si>
  <si>
    <t>FREEHOLD ROYALTY - LIQUIDS</t>
  </si>
  <si>
    <t>8810.1010</t>
  </si>
  <si>
    <t>CONTRACT OPERATOR</t>
  </si>
  <si>
    <t>8810.1060</t>
  </si>
  <si>
    <t>CONSULTANTS</t>
  </si>
  <si>
    <t>8810.1090</t>
  </si>
  <si>
    <t>A</t>
  </si>
  <si>
    <t>8810.1110</t>
  </si>
  <si>
    <t>DEWAX / HOT OIL</t>
  </si>
  <si>
    <t>8810.1130</t>
  </si>
  <si>
    <t>WELL SERVICE - MINOR WORKOVERS</t>
  </si>
  <si>
    <t>8810.1180</t>
  </si>
  <si>
    <t>ROAD &amp; LEASE MAINTENANCE</t>
  </si>
  <si>
    <t>8810.1200</t>
  </si>
  <si>
    <t>EQUIPMENT RENTALS</t>
  </si>
  <si>
    <t>8810.1210</t>
  </si>
  <si>
    <t>METERING &amp; CALIBRATION</t>
  </si>
  <si>
    <t>8810.1230</t>
  </si>
  <si>
    <t>ELECTRICAL &amp; INSTRUMENTAL M &amp; R</t>
  </si>
  <si>
    <t>8810.1240</t>
  </si>
  <si>
    <t>EQUIPMENT MAINTENANCE &amp; REPAIRS</t>
  </si>
  <si>
    <t>8810.1260</t>
  </si>
  <si>
    <t>CHEMICAL &amp; TREATING SUPPLIES</t>
  </si>
  <si>
    <t>8810.1300</t>
  </si>
  <si>
    <t>FLUID ANALYSIS &amp; PRESSURE SURVEY</t>
  </si>
  <si>
    <t>8810.1360</t>
  </si>
  <si>
    <t>SALT WATER DISPOSAL</t>
  </si>
  <si>
    <t>8810.1410</t>
  </si>
  <si>
    <t>SAFETY SERVICES/ENVIRONMENTAL</t>
  </si>
  <si>
    <t>8810.1420</t>
  </si>
  <si>
    <t>CHART READING</t>
  </si>
  <si>
    <t>8810.1440</t>
  </si>
  <si>
    <t>GAS GATHERING &amp; PROCESSING CHARGES</t>
  </si>
  <si>
    <t>8810.1441</t>
  </si>
  <si>
    <t>NOVA TRPT &amp; FUEL FEES</t>
  </si>
  <si>
    <t>8810.1450</t>
  </si>
  <si>
    <t>OIL EMULSION PROCESSING</t>
  </si>
  <si>
    <t>8810.1460</t>
  </si>
  <si>
    <t>OIL PIPELINE TARIFF</t>
  </si>
  <si>
    <t>8810.1480</t>
  </si>
  <si>
    <t>MINERAL LEASE RENTALS - CROWN</t>
  </si>
  <si>
    <t>8810.1510</t>
  </si>
  <si>
    <t>SURFACE LEASE RENTALS - FREEHOLD</t>
  </si>
  <si>
    <t>8810.1570</t>
  </si>
  <si>
    <t>PROPERTY TAXES</t>
  </si>
  <si>
    <t>8810.1580</t>
  </si>
  <si>
    <t>EUB FEES/OGC/SER</t>
  </si>
  <si>
    <t>8810.1600</t>
  </si>
  <si>
    <t>FUEL &amp; POWER</t>
  </si>
  <si>
    <t>8810.1610</t>
  </si>
  <si>
    <t>HAULING/TRUCKING</t>
  </si>
  <si>
    <t>8810.1620</t>
  </si>
  <si>
    <t>TRUCKING EMULSION</t>
  </si>
  <si>
    <t>8810.1630</t>
  </si>
  <si>
    <t>TRUCKING - WATER</t>
  </si>
  <si>
    <t>8810.1640</t>
  </si>
  <si>
    <t>TRUCKING CLEAN OIL</t>
  </si>
  <si>
    <t>8810.1770</t>
  </si>
  <si>
    <t>ADMIN OVERHEAD</t>
  </si>
  <si>
    <t xml:space="preserve">Total </t>
  </si>
  <si>
    <t>Capital Expenditures</t>
  </si>
  <si>
    <t>Cash Flow</t>
  </si>
  <si>
    <t>Total Per BOE</t>
  </si>
  <si>
    <t>Lifting Costs Per BOE</t>
  </si>
  <si>
    <t>Royalties As % Of Revenue</t>
  </si>
  <si>
    <t>Report Options</t>
  </si>
  <si>
    <t>Data Selection</t>
  </si>
  <si>
    <t>Currency:</t>
  </si>
  <si>
    <t>CAD</t>
  </si>
  <si>
    <t>Amount Type:</t>
  </si>
  <si>
    <t>Net Amount</t>
  </si>
  <si>
    <t>Measurement System:</t>
  </si>
  <si>
    <t>Metric</t>
  </si>
  <si>
    <t>Financial Volumes:</t>
  </si>
  <si>
    <t>Include Financial Volumes</t>
  </si>
  <si>
    <t>Production Volumes:</t>
  </si>
  <si>
    <t>Exclude Production Volumes</t>
  </si>
  <si>
    <t>Presentation</t>
  </si>
  <si>
    <t>Account Group Detail:</t>
  </si>
  <si>
    <t>Hide Individual Accounts within the Account Group</t>
  </si>
  <si>
    <t>Capital Expenditures:</t>
  </si>
  <si>
    <t>Detailed</t>
  </si>
  <si>
    <t>Graph:</t>
  </si>
  <si>
    <t>Exclude Graph</t>
  </si>
  <si>
    <t>Organizations</t>
  </si>
  <si>
    <t>Organization:</t>
  </si>
  <si>
    <t>PERSISTENCE ENERGY LTD. (2)</t>
  </si>
  <si>
    <t>Reporting Periods</t>
  </si>
  <si>
    <t>Reporting Period search criteria to run at report generation time:</t>
  </si>
  <si>
    <t>Accounting Year Month:</t>
  </si>
  <si>
    <t>All Accounting Periods</t>
  </si>
  <si>
    <t>Activity Year Month:</t>
  </si>
  <si>
    <t>Jul 2022 to Jun 2023</t>
  </si>
  <si>
    <t>Display Period Type:</t>
  </si>
  <si>
    <t>Activity Period</t>
  </si>
  <si>
    <t>Display Start Year Month:</t>
  </si>
  <si>
    <t>Jul 2022</t>
  </si>
  <si>
    <t>Cost Centres</t>
  </si>
  <si>
    <t>Cost Centre:</t>
  </si>
  <si>
    <t>N THORSBY 16-11-51-02W5M (3504)</t>
  </si>
  <si>
    <t>Accounts</t>
  </si>
  <si>
    <t>Exclude Revenue:</t>
  </si>
  <si>
    <t>Include Revenue</t>
  </si>
  <si>
    <t>Exclude Royalty:</t>
  </si>
  <si>
    <t>Include Royalty</t>
  </si>
  <si>
    <t>Exclude Operating Expenses:</t>
  </si>
  <si>
    <t>Include Expense</t>
  </si>
  <si>
    <t>Exclude General and Administration Expenses:</t>
  </si>
  <si>
    <t>Exclude General Admin</t>
  </si>
  <si>
    <t>Exclude Capital:</t>
  </si>
  <si>
    <t>Exclude Capital</t>
  </si>
  <si>
    <t>Exclude Lease Reclassification:</t>
  </si>
  <si>
    <t>Exclude Lease Reclassification</t>
  </si>
  <si>
    <t>Preferences</t>
  </si>
  <si>
    <t>Open Property Browser:</t>
  </si>
  <si>
    <t>Yes</t>
  </si>
  <si>
    <t>Display Extended Criteria in Report Headers:</t>
  </si>
  <si>
    <t>No</t>
  </si>
  <si>
    <t>Fiscal Year End:</t>
  </si>
  <si>
    <t>December</t>
  </si>
  <si>
    <t>Hide Report Links:</t>
  </si>
  <si>
    <t>Report Information</t>
  </si>
  <si>
    <t>Report Criteria Name:</t>
  </si>
  <si>
    <t>Lease Ops - LEDUC</t>
  </si>
  <si>
    <t>Description:</t>
  </si>
  <si>
    <t>Not Specified</t>
  </si>
  <si>
    <t>Report Type and Version:</t>
  </si>
  <si>
    <t>Summarized Operations Trends v22.3.0.01</t>
  </si>
  <si>
    <t>Configuration Information</t>
  </si>
  <si>
    <t>Version #:</t>
  </si>
  <si>
    <t>23.1.0.0</t>
  </si>
  <si>
    <t>IM Model Version #:</t>
  </si>
  <si>
    <t>Report Run By:</t>
  </si>
  <si>
    <t>Karen Kryschuk (KKRYSCH)</t>
  </si>
  <si>
    <t>Locale:</t>
  </si>
  <si>
    <t>P2ES Base Locale</t>
  </si>
  <si>
    <t>Database:</t>
  </si>
  <si>
    <t>QPPRSIST</t>
  </si>
  <si>
    <t>Report Object:</t>
  </si>
  <si>
    <t>IM.OperationsSummary</t>
  </si>
  <si>
    <t>Report Design:</t>
  </si>
  <si>
    <t>OperationsSummary.rptdesign</t>
  </si>
  <si>
    <t>Display Credits As Positive:</t>
  </si>
  <si>
    <t>Lease Ops - HOLBURN 16-11-51-2 W5M July 2022 to June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</si>
</sst>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(#,##0.00\)"/>
    <numFmt numFmtId="165" formatCode="#,##0;\(#,##0\)"/>
  </numFmts>
  <fonts count="7">
    <font>
      <sz val="11"/>
      <color indexed="8"/>
      <name val="Calibri"/>
      <family val="2"/>
      <scheme val="minor"/>
    </font>
    <font>
      <sz val="8"/>
      <color indexed="8"/>
      <name val="Sans Serif"/>
    </font>
    <font>
      <sz val="8"/>
      <color indexed="8"/>
      <name val="Sans Serif"/>
    </font>
    <font>
      <b/>
      <sz val="8"/>
      <color indexed="8"/>
      <name val="Sans Serif"/>
    </font>
    <font>
      <b/>
      <sz val="8"/>
      <color indexed="8"/>
      <name val="Sans Serif"/>
    </font>
    <font>
      <b/>
      <sz val="14"/>
      <color indexed="12"/>
      <name val="Sans Serif"/>
    </font>
    <font>
      <b/>
      <sz val="14"/>
      <color indexed="12"/>
      <name val="Sans Serif"/>
    </font>
  </fonts>
  <fills count="3">
    <fill>
      <patternFill patternType="none"/>
    </fill>
    <fill>
      <patternFill patternType="gray125"/>
    </fill>
    <fill>
      <patternFill patternType="solid">
        <fgColor indexed="4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1" fillId="0" borderId="0" xfId="0" applyFont="1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 indent="2"/>
    </xf>
    <xf numFmtId="0" fontId="3" fillId="0" borderId="0" xfId="0" applyFont="1" applyAlignment="1">
      <alignment horizontal="left" vertical="top" wrapText="1"/>
    </xf>
    <xf numFmtId="165" fontId="4" fillId="0" borderId="2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0" fontId="3" fillId="0" borderId="0" xfId="0" applyFont="1"/>
    <xf numFmtId="0" fontId="5" fillId="0" borderId="0" xfId="0" applyFont="1" applyAlignment="1">
      <alignment horizontal="left" vertical="center" indent="2"/>
    </xf>
    <xf numFmtId="0" fontId="0" fillId="0" borderId="0" xfId="0"/>
    <xf numFmtId="0" fontId="6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552450</xdr:colOff>
      <xdr:row>0</xdr:row>
      <xdr:rowOff>0</xdr:rowOff>
    </xdr:from>
    <xdr:to>
      <xdr:col>11</xdr:col>
      <xdr:colOff>409575</xdr:colOff>
      <xdr:row>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34775" y="0"/>
          <a:ext cx="838200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37905</xdr:colOff>
      <xdr:row>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38200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0"/>
  <sheetViews>
    <sheetView tabSelected="1" workbookViewId="0">
      <pane ySplit="11" topLeftCell="A33" activePane="bottomLeft" state="frozen"/>
      <selection pane="bottomLeft" activeCell="C9" sqref="C9"/>
    </sheetView>
  </sheetViews>
  <sheetFormatPr defaultRowHeight="15" outlineLevelRow="2"/>
  <cols>
    <col min="1" max="1" width="12.7109375" customWidth="1"/>
    <col min="2" max="2" width="15" customWidth="1"/>
    <col min="3" max="3" width="34" customWidth="1"/>
    <col min="4" max="16" width="14.7109375" customWidth="1"/>
  </cols>
  <sheetData>
    <row r="1" spans="1:16" ht="12" customHeight="1">
      <c r="A1" s="11" t="s">
        <v>186</v>
      </c>
      <c r="B1" s="12"/>
      <c r="C1" s="12"/>
      <c r="D1" s="12"/>
      <c r="E1" s="12"/>
      <c r="F1" s="12"/>
      <c r="O1" s="3" t="s">
        <v>1</v>
      </c>
    </row>
    <row r="2" spans="1:16">
      <c r="A2" s="12"/>
      <c r="B2" s="12"/>
      <c r="C2" s="12"/>
      <c r="D2" s="12"/>
      <c r="E2" s="12"/>
      <c r="F2" s="12"/>
      <c r="O2" s="3" t="s">
        <v>2</v>
      </c>
    </row>
    <row r="3" spans="1:16">
      <c r="A3" s="12"/>
      <c r="B3" s="12"/>
      <c r="C3" s="12"/>
      <c r="D3" s="12"/>
      <c r="E3" s="12"/>
      <c r="F3" s="12"/>
    </row>
    <row r="4" spans="1:16">
      <c r="A4" s="3" t="s">
        <v>3</v>
      </c>
    </row>
    <row r="5" spans="1:16">
      <c r="A5" s="3" t="s">
        <v>4</v>
      </c>
    </row>
    <row r="6" spans="1:16">
      <c r="A6" s="3" t="s">
        <v>5</v>
      </c>
    </row>
    <row r="7" spans="1:16">
      <c r="A7" s="3" t="s">
        <v>6</v>
      </c>
    </row>
    <row r="8" spans="1:16">
      <c r="A8" s="3" t="s">
        <v>7</v>
      </c>
    </row>
    <row r="9" spans="1:16">
      <c r="A9" s="3" t="s">
        <v>8</v>
      </c>
    </row>
    <row r="10" spans="1:16" ht="15.75" thickBot="1"/>
    <row r="11" spans="1:16">
      <c r="A11" s="4" t="s">
        <v>9</v>
      </c>
      <c r="B11" s="4" t="s">
        <v>9</v>
      </c>
      <c r="C11" s="4" t="s">
        <v>9</v>
      </c>
      <c r="D11" s="5" t="s">
        <v>10</v>
      </c>
      <c r="E11" s="5" t="s">
        <v>11</v>
      </c>
      <c r="F11" s="5" t="s">
        <v>12</v>
      </c>
      <c r="G11" s="5" t="s">
        <v>13</v>
      </c>
      <c r="H11" s="5" t="s">
        <v>14</v>
      </c>
      <c r="I11" s="5" t="s">
        <v>15</v>
      </c>
      <c r="J11" s="5" t="s">
        <v>16</v>
      </c>
      <c r="K11" s="5" t="s">
        <v>17</v>
      </c>
      <c r="L11" s="5" t="s">
        <v>18</v>
      </c>
      <c r="M11" s="5" t="s">
        <v>19</v>
      </c>
      <c r="N11" s="5" t="s">
        <v>20</v>
      </c>
      <c r="O11" s="5" t="s">
        <v>21</v>
      </c>
      <c r="P11" s="5" t="s">
        <v>22</v>
      </c>
    </row>
    <row r="12" spans="1:16">
      <c r="A12" s="1" t="s">
        <v>23</v>
      </c>
      <c r="B12" s="1" t="s">
        <v>24</v>
      </c>
      <c r="C12" s="1" t="s">
        <v>25</v>
      </c>
      <c r="D12" s="2">
        <v>-14.85</v>
      </c>
      <c r="E12" s="2">
        <v>-347.75</v>
      </c>
      <c r="F12" s="2">
        <v>-114.55</v>
      </c>
      <c r="G12" s="2">
        <v>-152.6</v>
      </c>
      <c r="H12" s="2">
        <v>-157.25</v>
      </c>
      <c r="I12" s="2">
        <v>-138.85</v>
      </c>
      <c r="J12" s="2">
        <v>-107.7</v>
      </c>
      <c r="K12" s="2">
        <v>-95.1</v>
      </c>
      <c r="L12" s="2">
        <v>-27.55</v>
      </c>
      <c r="M12" s="2">
        <v>0</v>
      </c>
      <c r="N12" s="2">
        <v>-29.95</v>
      </c>
      <c r="O12" s="2">
        <v>-18.899999999999999</v>
      </c>
      <c r="P12" s="2">
        <v>-1205.05</v>
      </c>
    </row>
    <row r="13" spans="1:16">
      <c r="A13" s="1" t="s">
        <v>26</v>
      </c>
      <c r="B13" s="1" t="s">
        <v>27</v>
      </c>
      <c r="C13" s="1" t="s">
        <v>28</v>
      </c>
      <c r="D13" s="2">
        <v>-9.4</v>
      </c>
      <c r="E13" s="2">
        <v>-141.80000000000001</v>
      </c>
      <c r="F13" s="2">
        <v>-90.15</v>
      </c>
      <c r="G13" s="2">
        <v>-103.9</v>
      </c>
      <c r="H13" s="2">
        <v>-122.5</v>
      </c>
      <c r="I13" s="2">
        <v>-124.2</v>
      </c>
      <c r="J13" s="2">
        <v>-106.15</v>
      </c>
      <c r="K13" s="2">
        <v>-121.8</v>
      </c>
      <c r="L13" s="2">
        <v>-23.1</v>
      </c>
      <c r="M13" s="2">
        <v>0</v>
      </c>
      <c r="N13" s="2">
        <v>-84.35</v>
      </c>
      <c r="O13" s="2">
        <v>-6.55</v>
      </c>
      <c r="P13" s="2">
        <v>-933.9</v>
      </c>
    </row>
    <row r="14" spans="1:16">
      <c r="A14" s="1" t="s">
        <v>29</v>
      </c>
      <c r="B14" s="1" t="s">
        <v>30</v>
      </c>
      <c r="C14" s="1" t="s">
        <v>31</v>
      </c>
      <c r="D14" s="2">
        <v>-5.75</v>
      </c>
      <c r="E14" s="2">
        <v>-63.6</v>
      </c>
      <c r="F14" s="2">
        <v>-42.4</v>
      </c>
      <c r="G14" s="2">
        <v>-57.15</v>
      </c>
      <c r="H14" s="2">
        <v>-64</v>
      </c>
      <c r="I14" s="2">
        <v>-77.900000000000006</v>
      </c>
      <c r="J14" s="2">
        <v>-56.4</v>
      </c>
      <c r="K14" s="2">
        <v>-48.9</v>
      </c>
      <c r="L14" s="2">
        <v>-10.8</v>
      </c>
      <c r="M14" s="2">
        <v>0</v>
      </c>
      <c r="N14" s="2">
        <v>-42.3</v>
      </c>
      <c r="O14" s="2">
        <v>-3.3</v>
      </c>
      <c r="P14" s="2">
        <v>-472.5</v>
      </c>
    </row>
    <row r="15" spans="1:16">
      <c r="A15" s="6" t="s">
        <v>9</v>
      </c>
      <c r="B15" s="6" t="s">
        <v>9</v>
      </c>
      <c r="C15" s="6" t="s">
        <v>9</v>
      </c>
      <c r="D15" s="7">
        <v>-185.24558999999999</v>
      </c>
      <c r="E15" s="7">
        <v>-3427.4924999999998</v>
      </c>
      <c r="F15" s="7">
        <v>-1521.0132000000001</v>
      </c>
      <c r="G15" s="7">
        <v>-1934.6248000000001</v>
      </c>
      <c r="H15" s="7">
        <v>-2117.0345000000002</v>
      </c>
      <c r="I15" s="7">
        <v>-2098.7741000000001</v>
      </c>
      <c r="J15" s="7">
        <v>-1660.6668</v>
      </c>
      <c r="K15" s="7">
        <v>-1626.7688000000001</v>
      </c>
      <c r="L15" s="7">
        <v>-377.99630000000002</v>
      </c>
      <c r="M15" s="7">
        <v>0</v>
      </c>
      <c r="N15" s="7">
        <v>-953.69309999999996</v>
      </c>
      <c r="O15" s="7">
        <v>-178.45291</v>
      </c>
      <c r="P15" s="7">
        <v>-16081.7626</v>
      </c>
    </row>
    <row r="16" spans="1:16">
      <c r="A16" s="1" t="s">
        <v>23</v>
      </c>
      <c r="B16" s="1" t="s">
        <v>24</v>
      </c>
      <c r="C16" s="1" t="s">
        <v>25</v>
      </c>
      <c r="D16" s="2">
        <v>-0.47903230000000002</v>
      </c>
      <c r="E16" s="2">
        <v>-11.217739999999999</v>
      </c>
      <c r="F16" s="2">
        <v>-3.818333</v>
      </c>
      <c r="G16" s="2">
        <v>-4.9225810000000001</v>
      </c>
      <c r="H16" s="2">
        <v>-5.2416669999999996</v>
      </c>
      <c r="I16" s="2">
        <v>-4.4790320000000001</v>
      </c>
      <c r="J16" s="2">
        <v>-3.4741939999999998</v>
      </c>
      <c r="K16" s="2">
        <v>-3.3964289999999999</v>
      </c>
      <c r="L16" s="2">
        <v>-0.88870970000000005</v>
      </c>
      <c r="M16" s="2">
        <v>0</v>
      </c>
      <c r="N16" s="2">
        <v>-0.96612900000000002</v>
      </c>
      <c r="O16" s="2">
        <v>-0.63</v>
      </c>
      <c r="P16" s="2">
        <v>-3.301507</v>
      </c>
    </row>
    <row r="17" spans="1:16">
      <c r="A17" s="1" t="s">
        <v>26</v>
      </c>
      <c r="B17" s="1" t="s">
        <v>27</v>
      </c>
      <c r="C17" s="1" t="s">
        <v>28</v>
      </c>
      <c r="D17" s="2">
        <v>-0.30322579999999999</v>
      </c>
      <c r="E17" s="2">
        <v>-4.5741940000000003</v>
      </c>
      <c r="F17" s="2">
        <v>-3.0049999999999999</v>
      </c>
      <c r="G17" s="2">
        <v>-3.351613</v>
      </c>
      <c r="H17" s="2">
        <v>-4.0833329999999997</v>
      </c>
      <c r="I17" s="2">
        <v>-4.0064520000000003</v>
      </c>
      <c r="J17" s="2">
        <v>-3.424194</v>
      </c>
      <c r="K17" s="2">
        <v>-4.3499999999999996</v>
      </c>
      <c r="L17" s="2">
        <v>-0.74516130000000003</v>
      </c>
      <c r="M17" s="2">
        <v>0</v>
      </c>
      <c r="N17" s="2">
        <v>-2.7209680000000001</v>
      </c>
      <c r="O17" s="2">
        <v>-0.21833330000000001</v>
      </c>
      <c r="P17" s="2">
        <v>-2.55863</v>
      </c>
    </row>
    <row r="18" spans="1:16">
      <c r="A18" s="1" t="s">
        <v>29</v>
      </c>
      <c r="B18" s="1" t="s">
        <v>30</v>
      </c>
      <c r="C18" s="1" t="s">
        <v>31</v>
      </c>
      <c r="D18" s="2">
        <v>-0.18548390000000001</v>
      </c>
      <c r="E18" s="2">
        <v>-2.0516130000000001</v>
      </c>
      <c r="F18" s="2">
        <v>-1.413333</v>
      </c>
      <c r="G18" s="2">
        <v>-1.843548</v>
      </c>
      <c r="H18" s="2">
        <v>-2.1333329999999999</v>
      </c>
      <c r="I18" s="2">
        <v>-2.5129030000000001</v>
      </c>
      <c r="J18" s="2">
        <v>-1.8193550000000001</v>
      </c>
      <c r="K18" s="2">
        <v>-1.746429</v>
      </c>
      <c r="L18" s="2">
        <v>-0.34838710000000001</v>
      </c>
      <c r="M18" s="2">
        <v>0</v>
      </c>
      <c r="N18" s="2">
        <v>-1.3645160000000001</v>
      </c>
      <c r="O18" s="2">
        <v>-0.11</v>
      </c>
      <c r="P18" s="2">
        <v>-1.294521</v>
      </c>
    </row>
    <row r="19" spans="1:16">
      <c r="A19" s="6" t="s">
        <v>9</v>
      </c>
      <c r="B19" s="6" t="s">
        <v>9</v>
      </c>
      <c r="C19" s="6" t="s">
        <v>9</v>
      </c>
      <c r="D19" s="7">
        <v>-5.9756650000000002</v>
      </c>
      <c r="E19" s="7">
        <v>-110.56428</v>
      </c>
      <c r="F19" s="7">
        <v>-50.700443</v>
      </c>
      <c r="G19" s="7">
        <v>-62.407249999999998</v>
      </c>
      <c r="H19" s="7">
        <v>-70.567819999999998</v>
      </c>
      <c r="I19" s="7">
        <v>-67.702389999999994</v>
      </c>
      <c r="J19" s="7">
        <v>-53.569890000000001</v>
      </c>
      <c r="K19" s="7">
        <v>-58.098889999999997</v>
      </c>
      <c r="L19" s="7">
        <v>-12.193429</v>
      </c>
      <c r="M19" s="7">
        <v>0</v>
      </c>
      <c r="N19" s="7">
        <v>-30.764299000000001</v>
      </c>
      <c r="O19" s="7">
        <v>-5.9484307000000003</v>
      </c>
      <c r="P19" s="7">
        <v>-44.059620000000002</v>
      </c>
    </row>
    <row r="20" spans="1:16">
      <c r="A20" s="8" t="s">
        <v>23</v>
      </c>
      <c r="B20" s="8" t="s">
        <v>24</v>
      </c>
      <c r="C20" s="8" t="s">
        <v>25</v>
      </c>
      <c r="D20" s="9">
        <v>645.6431</v>
      </c>
      <c r="E20" s="9">
        <v>578.64</v>
      </c>
      <c r="F20" s="9">
        <v>541.97280000000001</v>
      </c>
      <c r="G20" s="9">
        <v>584.48929999999996</v>
      </c>
      <c r="H20" s="9">
        <v>569.54999999999995</v>
      </c>
      <c r="I20" s="9">
        <v>501.5</v>
      </c>
      <c r="J20" s="9">
        <v>492.8399</v>
      </c>
      <c r="K20" s="9">
        <v>479.06</v>
      </c>
      <c r="L20" s="9">
        <v>476.87009999999998</v>
      </c>
      <c r="M20" s="9">
        <v>0</v>
      </c>
      <c r="N20" s="9">
        <v>460.9803</v>
      </c>
      <c r="O20" s="9">
        <v>437.572</v>
      </c>
      <c r="P20" s="9">
        <v>543.65599999999995</v>
      </c>
    </row>
    <row r="21" spans="1:16">
      <c r="A21" s="8" t="s">
        <v>26</v>
      </c>
      <c r="B21" s="8" t="s">
        <v>27</v>
      </c>
      <c r="C21" s="8" t="s">
        <v>28</v>
      </c>
      <c r="D21" s="9">
        <v>199.07660000000001</v>
      </c>
      <c r="E21" s="9">
        <v>104.29219999999999</v>
      </c>
      <c r="F21" s="9">
        <v>156.15469999999999</v>
      </c>
      <c r="G21" s="9">
        <v>120.7782</v>
      </c>
      <c r="H21" s="9">
        <v>221.63399999999999</v>
      </c>
      <c r="I21" s="9">
        <v>221.62049999999999</v>
      </c>
      <c r="J21" s="9">
        <v>127.5808</v>
      </c>
      <c r="K21" s="9">
        <v>95.833169999999996</v>
      </c>
      <c r="L21" s="9">
        <v>106.3182</v>
      </c>
      <c r="M21" s="9">
        <v>0</v>
      </c>
      <c r="N21" s="9">
        <v>78.781030000000001</v>
      </c>
      <c r="O21" s="9">
        <v>77.777100000000004</v>
      </c>
      <c r="P21" s="9">
        <v>142.1858</v>
      </c>
    </row>
    <row r="22" spans="1:16">
      <c r="A22" s="8" t="s">
        <v>29</v>
      </c>
      <c r="B22" s="8" t="s">
        <v>30</v>
      </c>
      <c r="C22" s="8" t="s">
        <v>31</v>
      </c>
      <c r="D22" s="9">
        <v>402.36349999999999</v>
      </c>
      <c r="E22" s="9">
        <v>353.90899999999999</v>
      </c>
      <c r="F22" s="9">
        <v>333.57830000000001</v>
      </c>
      <c r="G22" s="9">
        <v>349.6397</v>
      </c>
      <c r="H22" s="9">
        <v>339.00439999999998</v>
      </c>
      <c r="I22" s="9">
        <v>289.99009999999998</v>
      </c>
      <c r="J22" s="9">
        <v>329.3972</v>
      </c>
      <c r="K22" s="9">
        <v>317.95150000000001</v>
      </c>
      <c r="L22" s="9">
        <v>321.28149999999999</v>
      </c>
      <c r="M22" s="9">
        <v>0</v>
      </c>
      <c r="N22" s="9">
        <v>234.25909999999999</v>
      </c>
      <c r="O22" s="9">
        <v>182.0273</v>
      </c>
      <c r="P22" s="9">
        <v>320.29599999999999</v>
      </c>
    </row>
    <row r="23" spans="1:16" outlineLevel="2">
      <c r="A23" s="1" t="s">
        <v>9</v>
      </c>
      <c r="B23" s="1" t="s">
        <v>24</v>
      </c>
      <c r="C23" s="1" t="s">
        <v>25</v>
      </c>
      <c r="D23" s="2">
        <v>-9587.7999999999993</v>
      </c>
      <c r="E23" s="2">
        <v>-201222.06</v>
      </c>
      <c r="F23" s="2">
        <v>-62082.98</v>
      </c>
      <c r="G23" s="2">
        <v>-89193.06</v>
      </c>
      <c r="H23" s="2">
        <v>-89561.74</v>
      </c>
      <c r="I23" s="2">
        <v>-69633.279999999999</v>
      </c>
      <c r="J23" s="2">
        <v>-53078.86</v>
      </c>
      <c r="K23" s="2">
        <v>-45558.61</v>
      </c>
      <c r="L23" s="2">
        <v>-13137.77</v>
      </c>
      <c r="M23" s="2">
        <v>0</v>
      </c>
      <c r="N23" s="2">
        <v>-13806.36</v>
      </c>
      <c r="O23" s="2">
        <v>-8270.11</v>
      </c>
      <c r="P23" s="2">
        <v>-655132.63</v>
      </c>
    </row>
    <row r="24" spans="1:16" outlineLevel="2">
      <c r="A24" s="1" t="s">
        <v>9</v>
      </c>
      <c r="B24" s="1" t="s">
        <v>27</v>
      </c>
      <c r="C24" s="1" t="s">
        <v>28</v>
      </c>
      <c r="D24" s="2">
        <v>-1871.32</v>
      </c>
      <c r="E24" s="2">
        <v>-14788.63</v>
      </c>
      <c r="F24" s="2">
        <v>-14077.35</v>
      </c>
      <c r="G24" s="2">
        <v>-12548.86</v>
      </c>
      <c r="H24" s="2">
        <v>-27150.16</v>
      </c>
      <c r="I24" s="2">
        <v>-27525.26</v>
      </c>
      <c r="J24" s="2">
        <v>-13542.7</v>
      </c>
      <c r="K24" s="2">
        <v>-11672.48</v>
      </c>
      <c r="L24" s="2">
        <v>-2455.9499999999998</v>
      </c>
      <c r="M24" s="2">
        <v>0</v>
      </c>
      <c r="N24" s="2">
        <v>-6645.18</v>
      </c>
      <c r="O24" s="2">
        <v>-509.44</v>
      </c>
      <c r="P24" s="2">
        <v>-132787.32999999999</v>
      </c>
    </row>
    <row r="25" spans="1:16" outlineLevel="2">
      <c r="A25" s="1" t="s">
        <v>9</v>
      </c>
      <c r="B25" s="1" t="s">
        <v>30</v>
      </c>
      <c r="C25" s="1" t="s">
        <v>31</v>
      </c>
      <c r="D25" s="2">
        <v>-2313.59</v>
      </c>
      <c r="E25" s="2">
        <v>-22508.61</v>
      </c>
      <c r="F25" s="2">
        <v>-14143.72</v>
      </c>
      <c r="G25" s="2">
        <v>-19981.91</v>
      </c>
      <c r="H25" s="2">
        <v>-21696.28</v>
      </c>
      <c r="I25" s="2">
        <v>-22590.23</v>
      </c>
      <c r="J25" s="2">
        <v>-18578</v>
      </c>
      <c r="K25" s="2">
        <v>-15547.83</v>
      </c>
      <c r="L25" s="2">
        <v>-3469.84</v>
      </c>
      <c r="M25" s="2">
        <v>0</v>
      </c>
      <c r="N25" s="2">
        <v>-9909.16</v>
      </c>
      <c r="O25" s="2">
        <v>-600.69000000000005</v>
      </c>
      <c r="P25" s="2">
        <v>-151339.85999999999</v>
      </c>
    </row>
    <row r="26" spans="1:16" outlineLevel="1">
      <c r="D26" s="7">
        <f t="shared" ref="D26:P26" si="0">SUBTOTAL(9, D23:D25)</f>
        <v>-13772.71</v>
      </c>
      <c r="E26" s="7">
        <f t="shared" si="0"/>
        <v>-238519.3</v>
      </c>
      <c r="F26" s="7">
        <f t="shared" si="0"/>
        <v>-90304.05</v>
      </c>
      <c r="G26" s="7">
        <f t="shared" si="0"/>
        <v>-121723.83</v>
      </c>
      <c r="H26" s="7">
        <f t="shared" si="0"/>
        <v>-138408.18</v>
      </c>
      <c r="I26" s="7">
        <f t="shared" si="0"/>
        <v>-119748.76999999999</v>
      </c>
      <c r="J26" s="7">
        <f t="shared" si="0"/>
        <v>-85199.56</v>
      </c>
      <c r="K26" s="7">
        <f t="shared" si="0"/>
        <v>-72778.92</v>
      </c>
      <c r="L26" s="7">
        <f t="shared" si="0"/>
        <v>-19063.560000000001</v>
      </c>
      <c r="M26" s="7">
        <f t="shared" si="0"/>
        <v>0</v>
      </c>
      <c r="N26" s="7">
        <f t="shared" si="0"/>
        <v>-30360.7</v>
      </c>
      <c r="O26" s="7">
        <f t="shared" si="0"/>
        <v>-9380.2400000000016</v>
      </c>
      <c r="P26" s="7">
        <f t="shared" si="0"/>
        <v>-939259.82</v>
      </c>
    </row>
    <row r="27" spans="1:16" outlineLevel="2">
      <c r="A27" s="1" t="s">
        <v>9</v>
      </c>
      <c r="B27" s="1" t="s">
        <v>32</v>
      </c>
      <c r="C27" s="1" t="s">
        <v>33</v>
      </c>
      <c r="D27" s="2">
        <v>1335.31</v>
      </c>
      <c r="E27" s="2">
        <v>10241.93</v>
      </c>
      <c r="F27" s="2">
        <v>4441.53</v>
      </c>
      <c r="G27" s="2">
        <v>5280.2</v>
      </c>
      <c r="H27" s="2">
        <v>5763.28</v>
      </c>
      <c r="I27" s="2">
        <v>4306.53</v>
      </c>
      <c r="J27" s="2">
        <v>3559.33</v>
      </c>
      <c r="K27" s="2">
        <v>2640.42</v>
      </c>
      <c r="L27" s="2">
        <v>658.56</v>
      </c>
      <c r="M27" s="2">
        <v>0</v>
      </c>
      <c r="N27" s="2">
        <v>1428.41</v>
      </c>
      <c r="O27" s="2">
        <v>159.28</v>
      </c>
      <c r="P27" s="2">
        <v>39814.78</v>
      </c>
    </row>
    <row r="28" spans="1:16" outlineLevel="2">
      <c r="A28" s="1" t="s">
        <v>9</v>
      </c>
      <c r="B28" s="1" t="s">
        <v>34</v>
      </c>
      <c r="C28" s="1" t="s">
        <v>35</v>
      </c>
      <c r="D28" s="2">
        <v>101.83</v>
      </c>
      <c r="E28" s="2">
        <v>990.9</v>
      </c>
      <c r="F28" s="2">
        <v>708.75</v>
      </c>
      <c r="G28" s="2">
        <v>716.89</v>
      </c>
      <c r="H28" s="2">
        <v>1235.69</v>
      </c>
      <c r="I28" s="2">
        <v>1363.04</v>
      </c>
      <c r="J28" s="2">
        <v>969.16</v>
      </c>
      <c r="K28" s="2">
        <v>816.12</v>
      </c>
      <c r="L28" s="2">
        <v>127.72</v>
      </c>
      <c r="M28" s="2">
        <v>0</v>
      </c>
      <c r="N28" s="2">
        <v>340.78</v>
      </c>
      <c r="O28" s="2">
        <v>25.18</v>
      </c>
      <c r="P28" s="2">
        <v>7396.06</v>
      </c>
    </row>
    <row r="29" spans="1:16" outlineLevel="2">
      <c r="A29" s="1" t="s">
        <v>9</v>
      </c>
      <c r="B29" s="1" t="s">
        <v>36</v>
      </c>
      <c r="C29" s="1" t="s">
        <v>37</v>
      </c>
      <c r="D29" s="2">
        <v>818.25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818.25</v>
      </c>
    </row>
    <row r="30" spans="1:16" outlineLevel="2">
      <c r="A30" s="1" t="s">
        <v>9</v>
      </c>
      <c r="B30" s="1" t="s">
        <v>38</v>
      </c>
      <c r="C30" s="1" t="s">
        <v>39</v>
      </c>
      <c r="D30" s="2">
        <v>-17.510000000000002</v>
      </c>
      <c r="E30" s="2">
        <v>6776.11</v>
      </c>
      <c r="F30" s="2">
        <v>0</v>
      </c>
      <c r="G30" s="2">
        <v>342.43</v>
      </c>
      <c r="H30" s="2">
        <v>3478.56</v>
      </c>
      <c r="I30" s="2">
        <v>2618.5</v>
      </c>
      <c r="J30" s="2">
        <v>2172.25</v>
      </c>
      <c r="K30" s="2">
        <v>1597.65</v>
      </c>
      <c r="L30" s="2">
        <v>399.82</v>
      </c>
      <c r="M30" s="2">
        <v>0</v>
      </c>
      <c r="N30" s="2">
        <v>863.16</v>
      </c>
      <c r="O30" s="2">
        <v>94.07</v>
      </c>
      <c r="P30" s="2">
        <v>18325.04</v>
      </c>
    </row>
    <row r="31" spans="1:16" outlineLevel="2">
      <c r="A31" s="1" t="s">
        <v>9</v>
      </c>
      <c r="B31" s="1" t="s">
        <v>40</v>
      </c>
      <c r="C31" s="1" t="s">
        <v>41</v>
      </c>
      <c r="D31" s="2">
        <v>52.78</v>
      </c>
      <c r="E31" s="2">
        <v>398.97</v>
      </c>
      <c r="F31" s="2">
        <v>390.59</v>
      </c>
      <c r="G31" s="2">
        <v>3188.91</v>
      </c>
      <c r="H31" s="2">
        <v>764.37</v>
      </c>
      <c r="I31" s="2">
        <v>774.54</v>
      </c>
      <c r="J31" s="2">
        <v>406.28</v>
      </c>
      <c r="K31" s="2">
        <v>350.18</v>
      </c>
      <c r="L31" s="2">
        <v>73.680000000000007</v>
      </c>
      <c r="M31" s="2">
        <v>0</v>
      </c>
      <c r="N31" s="2">
        <v>199.36</v>
      </c>
      <c r="O31" s="2">
        <v>15.29</v>
      </c>
      <c r="P31" s="2">
        <v>6614.95</v>
      </c>
    </row>
    <row r="32" spans="1:16" outlineLevel="2">
      <c r="A32" s="1" t="s">
        <v>9</v>
      </c>
      <c r="B32" s="1" t="s">
        <v>42</v>
      </c>
      <c r="C32" s="1" t="s">
        <v>43</v>
      </c>
      <c r="D32" s="2">
        <v>0</v>
      </c>
      <c r="E32" s="2">
        <v>0</v>
      </c>
      <c r="F32" s="2">
        <v>2028.76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2028.76</v>
      </c>
    </row>
    <row r="33" spans="1:16" outlineLevel="1">
      <c r="D33" s="7">
        <f t="shared" ref="D33:P33" si="1">SUBTOTAL(9, D27:D32)</f>
        <v>2290.66</v>
      </c>
      <c r="E33" s="7">
        <f t="shared" si="1"/>
        <v>18407.91</v>
      </c>
      <c r="F33" s="7">
        <f t="shared" si="1"/>
        <v>7569.63</v>
      </c>
      <c r="G33" s="7">
        <f t="shared" si="1"/>
        <v>9528.43</v>
      </c>
      <c r="H33" s="7">
        <f t="shared" si="1"/>
        <v>11241.9</v>
      </c>
      <c r="I33" s="7">
        <f t="shared" si="1"/>
        <v>9062.61</v>
      </c>
      <c r="J33" s="7">
        <f t="shared" si="1"/>
        <v>7107.0199999999995</v>
      </c>
      <c r="K33" s="7">
        <f t="shared" si="1"/>
        <v>5404.3700000000008</v>
      </c>
      <c r="L33" s="7">
        <f t="shared" si="1"/>
        <v>1259.78</v>
      </c>
      <c r="M33" s="7">
        <f t="shared" si="1"/>
        <v>0</v>
      </c>
      <c r="N33" s="7">
        <f t="shared" si="1"/>
        <v>2831.71</v>
      </c>
      <c r="O33" s="7">
        <f t="shared" si="1"/>
        <v>293.82</v>
      </c>
      <c r="P33" s="7">
        <f t="shared" si="1"/>
        <v>74997.84</v>
      </c>
    </row>
    <row r="34" spans="1:16" outlineLevel="2">
      <c r="A34" s="1" t="s">
        <v>9</v>
      </c>
      <c r="B34" s="1" t="s">
        <v>44</v>
      </c>
      <c r="C34" s="1" t="s">
        <v>45</v>
      </c>
      <c r="D34" s="2">
        <v>2214.96</v>
      </c>
      <c r="E34" s="2">
        <v>1674.63</v>
      </c>
      <c r="F34" s="2">
        <v>1604.07</v>
      </c>
      <c r="G34" s="2">
        <v>1864.22</v>
      </c>
      <c r="H34" s="2">
        <v>986.04</v>
      </c>
      <c r="I34" s="2">
        <v>3559.98</v>
      </c>
      <c r="J34" s="2">
        <v>1419.38</v>
      </c>
      <c r="K34" s="2">
        <v>1242.92</v>
      </c>
      <c r="L34" s="2">
        <v>1536.68</v>
      </c>
      <c r="M34" s="2">
        <v>1359.5</v>
      </c>
      <c r="N34" s="2">
        <v>2101.5500000000002</v>
      </c>
      <c r="O34" s="2">
        <v>1796.74</v>
      </c>
      <c r="P34" s="2">
        <v>21360.67</v>
      </c>
    </row>
    <row r="35" spans="1:16" outlineLevel="2">
      <c r="A35" s="1" t="s">
        <v>9</v>
      </c>
      <c r="B35" s="1" t="s">
        <v>46</v>
      </c>
      <c r="C35" s="1" t="s">
        <v>47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44.05</v>
      </c>
      <c r="K35" s="2">
        <v>41.26</v>
      </c>
      <c r="L35" s="2">
        <v>504.38</v>
      </c>
      <c r="M35" s="2">
        <v>0</v>
      </c>
      <c r="N35" s="2">
        <v>30.64</v>
      </c>
      <c r="O35" s="2">
        <v>35.67</v>
      </c>
      <c r="P35" s="2">
        <v>656</v>
      </c>
    </row>
    <row r="36" spans="1:16" outlineLevel="2">
      <c r="A36" s="1" t="s">
        <v>9</v>
      </c>
      <c r="B36" s="1" t="s">
        <v>48</v>
      </c>
      <c r="C36" s="1" t="s">
        <v>49</v>
      </c>
      <c r="D36" s="2">
        <v>1130</v>
      </c>
      <c r="E36" s="2">
        <v>0</v>
      </c>
      <c r="F36" s="2">
        <v>0</v>
      </c>
      <c r="G36" s="2">
        <v>0</v>
      </c>
      <c r="H36" s="2">
        <v>210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1340</v>
      </c>
    </row>
    <row r="37" spans="1:16" outlineLevel="2">
      <c r="A37" s="1" t="s">
        <v>9</v>
      </c>
      <c r="B37" s="1" t="s">
        <v>50</v>
      </c>
      <c r="C37" s="1" t="s">
        <v>51</v>
      </c>
      <c r="D37" s="2">
        <v>0</v>
      </c>
      <c r="E37" s="2">
        <v>0</v>
      </c>
      <c r="F37" s="2">
        <v>400</v>
      </c>
      <c r="G37" s="2">
        <v>480</v>
      </c>
      <c r="H37" s="2">
        <v>0</v>
      </c>
      <c r="I37" s="2">
        <v>0</v>
      </c>
      <c r="J37" s="2">
        <v>320</v>
      </c>
      <c r="K37" s="2">
        <v>453.75</v>
      </c>
      <c r="L37" s="2">
        <v>0</v>
      </c>
      <c r="M37" s="2">
        <v>0</v>
      </c>
      <c r="N37" s="2">
        <v>0</v>
      </c>
      <c r="O37" s="2">
        <v>0</v>
      </c>
      <c r="P37" s="2">
        <v>1653.75</v>
      </c>
    </row>
    <row r="38" spans="1:16" outlineLevel="2">
      <c r="A38" s="1" t="s">
        <v>9</v>
      </c>
      <c r="B38" s="1" t="s">
        <v>52</v>
      </c>
      <c r="C38" s="1" t="s">
        <v>53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6317</v>
      </c>
      <c r="M38" s="2">
        <v>0</v>
      </c>
      <c r="N38" s="2">
        <v>0</v>
      </c>
      <c r="O38" s="2">
        <v>0</v>
      </c>
      <c r="P38" s="2">
        <v>6317</v>
      </c>
    </row>
    <row r="39" spans="1:16" outlineLevel="2">
      <c r="A39" s="1" t="s">
        <v>9</v>
      </c>
      <c r="B39" s="1" t="s">
        <v>54</v>
      </c>
      <c r="C39" s="1" t="s">
        <v>55</v>
      </c>
      <c r="D39" s="2">
        <v>727.5</v>
      </c>
      <c r="E39" s="2">
        <v>487.5</v>
      </c>
      <c r="F39" s="2">
        <v>149.85</v>
      </c>
      <c r="G39" s="2">
        <v>0</v>
      </c>
      <c r="H39" s="2">
        <v>0</v>
      </c>
      <c r="I39" s="2">
        <v>197.95</v>
      </c>
      <c r="J39" s="2">
        <v>0</v>
      </c>
      <c r="K39" s="2">
        <v>0</v>
      </c>
      <c r="L39" s="2">
        <v>984.27</v>
      </c>
      <c r="M39" s="2">
        <v>0</v>
      </c>
      <c r="N39" s="2">
        <v>78.3</v>
      </c>
      <c r="O39" s="2">
        <v>0</v>
      </c>
      <c r="P39" s="2">
        <v>2625.37</v>
      </c>
    </row>
    <row r="40" spans="1:16" outlineLevel="2">
      <c r="A40" s="1" t="s">
        <v>9</v>
      </c>
      <c r="B40" s="1" t="s">
        <v>56</v>
      </c>
      <c r="C40" s="1" t="s">
        <v>57</v>
      </c>
      <c r="D40" s="2">
        <v>8820</v>
      </c>
      <c r="E40" s="2">
        <v>8820</v>
      </c>
      <c r="F40" s="2">
        <v>8820</v>
      </c>
      <c r="G40" s="2">
        <v>11320</v>
      </c>
      <c r="H40" s="2">
        <v>6320</v>
      </c>
      <c r="I40" s="2">
        <v>8820</v>
      </c>
      <c r="J40" s="2">
        <v>8820</v>
      </c>
      <c r="K40" s="2">
        <v>8820</v>
      </c>
      <c r="L40" s="2">
        <v>2500</v>
      </c>
      <c r="M40" s="2">
        <v>1250</v>
      </c>
      <c r="N40" s="2">
        <v>7570</v>
      </c>
      <c r="O40" s="2">
        <v>11612</v>
      </c>
      <c r="P40" s="2">
        <v>93492</v>
      </c>
    </row>
    <row r="41" spans="1:16" outlineLevel="2">
      <c r="A41" s="1" t="s">
        <v>9</v>
      </c>
      <c r="B41" s="1" t="s">
        <v>58</v>
      </c>
      <c r="C41" s="1" t="s">
        <v>59</v>
      </c>
      <c r="D41" s="2">
        <v>108.14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576.35</v>
      </c>
      <c r="N41" s="2">
        <v>0</v>
      </c>
      <c r="O41" s="2">
        <v>0</v>
      </c>
      <c r="P41" s="2">
        <v>684.49</v>
      </c>
    </row>
    <row r="42" spans="1:16" outlineLevel="2">
      <c r="A42" s="1" t="s">
        <v>9</v>
      </c>
      <c r="B42" s="1" t="s">
        <v>60</v>
      </c>
      <c r="C42" s="1" t="s">
        <v>61</v>
      </c>
      <c r="D42" s="2">
        <v>0</v>
      </c>
      <c r="E42" s="2">
        <v>922.31</v>
      </c>
      <c r="F42" s="2">
        <v>243.5</v>
      </c>
      <c r="G42" s="2">
        <v>0</v>
      </c>
      <c r="H42" s="2">
        <v>2895.64</v>
      </c>
      <c r="I42" s="2">
        <v>205.88</v>
      </c>
      <c r="J42" s="2">
        <v>779.03</v>
      </c>
      <c r="K42" s="2">
        <v>324</v>
      </c>
      <c r="L42" s="2">
        <v>252.14</v>
      </c>
      <c r="M42" s="2">
        <v>0</v>
      </c>
      <c r="N42" s="2">
        <v>0</v>
      </c>
      <c r="O42" s="2">
        <v>0</v>
      </c>
      <c r="P42" s="2">
        <v>5622.5</v>
      </c>
    </row>
    <row r="43" spans="1:16" outlineLevel="2">
      <c r="A43" s="1" t="s">
        <v>9</v>
      </c>
      <c r="B43" s="1" t="s">
        <v>62</v>
      </c>
      <c r="C43" s="1" t="s">
        <v>63</v>
      </c>
      <c r="D43" s="2">
        <v>489.5</v>
      </c>
      <c r="E43" s="2">
        <v>927.28</v>
      </c>
      <c r="F43" s="2">
        <v>87.5</v>
      </c>
      <c r="G43" s="2">
        <v>1089.68</v>
      </c>
      <c r="H43" s="2">
        <v>1756.32</v>
      </c>
      <c r="I43" s="2">
        <v>505.62</v>
      </c>
      <c r="J43" s="2">
        <v>1408.1</v>
      </c>
      <c r="K43" s="2">
        <v>4522.29</v>
      </c>
      <c r="L43" s="2">
        <v>532.35</v>
      </c>
      <c r="M43" s="2">
        <v>0</v>
      </c>
      <c r="N43" s="2">
        <v>1978.39</v>
      </c>
      <c r="O43" s="2">
        <v>0</v>
      </c>
      <c r="P43" s="2">
        <v>13297.03</v>
      </c>
    </row>
    <row r="44" spans="1:16" outlineLevel="2">
      <c r="A44" s="1" t="s">
        <v>9</v>
      </c>
      <c r="B44" s="1" t="s">
        <v>64</v>
      </c>
      <c r="C44" s="1" t="s">
        <v>65</v>
      </c>
      <c r="D44" s="2">
        <v>4234.9399999999996</v>
      </c>
      <c r="E44" s="2">
        <v>2962.2</v>
      </c>
      <c r="F44" s="2">
        <v>1737</v>
      </c>
      <c r="G44" s="2">
        <v>2635.12</v>
      </c>
      <c r="H44" s="2">
        <v>2503</v>
      </c>
      <c r="I44" s="2">
        <v>3042.9</v>
      </c>
      <c r="J44" s="2">
        <v>0</v>
      </c>
      <c r="K44" s="2">
        <v>588</v>
      </c>
      <c r="L44" s="2">
        <v>0</v>
      </c>
      <c r="M44" s="2">
        <v>0</v>
      </c>
      <c r="N44" s="2">
        <v>169.05</v>
      </c>
      <c r="O44" s="2">
        <v>148.69999999999999</v>
      </c>
      <c r="P44" s="2">
        <v>18020.91</v>
      </c>
    </row>
    <row r="45" spans="1:16" outlineLevel="2">
      <c r="A45" s="1" t="s">
        <v>9</v>
      </c>
      <c r="B45" s="1" t="s">
        <v>66</v>
      </c>
      <c r="C45" s="1" t="s">
        <v>67</v>
      </c>
      <c r="D45" s="2">
        <v>88.58</v>
      </c>
      <c r="E45" s="2">
        <v>1222.21</v>
      </c>
      <c r="F45" s="2">
        <v>359.25</v>
      </c>
      <c r="G45" s="2">
        <v>0</v>
      </c>
      <c r="H45" s="2">
        <v>141.94999999999999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1811.99</v>
      </c>
    </row>
    <row r="46" spans="1:16" outlineLevel="2">
      <c r="A46" s="1" t="s">
        <v>9</v>
      </c>
      <c r="B46" s="1" t="s">
        <v>68</v>
      </c>
      <c r="C46" s="1" t="s">
        <v>69</v>
      </c>
      <c r="D46" s="2">
        <v>4878</v>
      </c>
      <c r="E46" s="2">
        <v>9079</v>
      </c>
      <c r="F46" s="2">
        <v>3340</v>
      </c>
      <c r="G46" s="2">
        <v>4297</v>
      </c>
      <c r="H46" s="2">
        <v>4671.25</v>
      </c>
      <c r="I46" s="2">
        <v>4749.5</v>
      </c>
      <c r="J46" s="2">
        <v>4369.25</v>
      </c>
      <c r="K46" s="2">
        <v>4362</v>
      </c>
      <c r="L46" s="2">
        <v>992.25</v>
      </c>
      <c r="M46" s="2">
        <v>0</v>
      </c>
      <c r="N46" s="2">
        <v>2285.25</v>
      </c>
      <c r="O46" s="2">
        <v>670.5</v>
      </c>
      <c r="P46" s="2">
        <v>43694</v>
      </c>
    </row>
    <row r="47" spans="1:16" outlineLevel="2">
      <c r="A47" s="1" t="s">
        <v>9</v>
      </c>
      <c r="B47" s="1" t="s">
        <v>70</v>
      </c>
      <c r="C47" s="1" t="s">
        <v>71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83.03</v>
      </c>
      <c r="P47" s="2">
        <v>83.03</v>
      </c>
    </row>
    <row r="48" spans="1:16" outlineLevel="2">
      <c r="A48" s="1" t="s">
        <v>9</v>
      </c>
      <c r="B48" s="1" t="s">
        <v>72</v>
      </c>
      <c r="C48" s="1" t="s">
        <v>73</v>
      </c>
      <c r="D48" s="2">
        <v>1026</v>
      </c>
      <c r="E48" s="2">
        <v>14.49</v>
      </c>
      <c r="F48" s="2">
        <v>4.1399999999999997</v>
      </c>
      <c r="G48" s="2">
        <v>10.35</v>
      </c>
      <c r="H48" s="2">
        <v>10.35</v>
      </c>
      <c r="I48" s="2">
        <v>10.35</v>
      </c>
      <c r="J48" s="2">
        <v>18.96</v>
      </c>
      <c r="K48" s="2">
        <v>2.0699999999999998</v>
      </c>
      <c r="L48" s="2">
        <v>0</v>
      </c>
      <c r="M48" s="2">
        <v>0</v>
      </c>
      <c r="N48" s="2">
        <v>8.32</v>
      </c>
      <c r="O48" s="2">
        <v>2.0699999999999998</v>
      </c>
      <c r="P48" s="2">
        <v>1107.0999999999999</v>
      </c>
    </row>
    <row r="49" spans="1:16" outlineLevel="2">
      <c r="A49" s="1" t="s">
        <v>9</v>
      </c>
      <c r="B49" s="1" t="s">
        <v>74</v>
      </c>
      <c r="C49" s="1" t="s">
        <v>75</v>
      </c>
      <c r="D49" s="2">
        <v>653.4</v>
      </c>
      <c r="E49" s="2">
        <v>9650.9599999999991</v>
      </c>
      <c r="F49" s="2">
        <v>2342.1999999999998</v>
      </c>
      <c r="G49" s="2">
        <v>7448.18</v>
      </c>
      <c r="H49" s="2">
        <v>8784.99</v>
      </c>
      <c r="I49" s="2">
        <v>8989.31</v>
      </c>
      <c r="J49" s="2">
        <v>7579.14</v>
      </c>
      <c r="K49" s="2">
        <v>7794.22</v>
      </c>
      <c r="L49" s="2">
        <v>1555.57</v>
      </c>
      <c r="M49" s="2">
        <v>0</v>
      </c>
      <c r="N49" s="2">
        <v>5696.65</v>
      </c>
      <c r="O49" s="2">
        <v>464.65</v>
      </c>
      <c r="P49" s="2">
        <v>60959.27</v>
      </c>
    </row>
    <row r="50" spans="1:16" outlineLevel="2">
      <c r="A50" s="1" t="s">
        <v>9</v>
      </c>
      <c r="B50" s="1" t="s">
        <v>76</v>
      </c>
      <c r="C50" s="1" t="s">
        <v>77</v>
      </c>
      <c r="D50" s="2">
        <v>111.96</v>
      </c>
      <c r="E50" s="2">
        <v>1489.68</v>
      </c>
      <c r="F50" s="2">
        <v>1057.75</v>
      </c>
      <c r="G50" s="2">
        <v>1336.16</v>
      </c>
      <c r="H50" s="2">
        <v>1739.06</v>
      </c>
      <c r="I50" s="2">
        <v>1707.24</v>
      </c>
      <c r="J50" s="2">
        <v>0</v>
      </c>
      <c r="K50" s="2">
        <v>105.18</v>
      </c>
      <c r="L50" s="2">
        <v>19.899999999999999</v>
      </c>
      <c r="M50" s="2">
        <v>0</v>
      </c>
      <c r="N50" s="2">
        <v>0</v>
      </c>
      <c r="O50" s="2">
        <v>0</v>
      </c>
      <c r="P50" s="2">
        <v>7566.93</v>
      </c>
    </row>
    <row r="51" spans="1:16" outlineLevel="2">
      <c r="A51" s="1" t="s">
        <v>9</v>
      </c>
      <c r="B51" s="1" t="s">
        <v>78</v>
      </c>
      <c r="C51" s="1" t="s">
        <v>79</v>
      </c>
      <c r="D51" s="2">
        <v>295.60000000000002</v>
      </c>
      <c r="E51" s="2">
        <v>4096.3999999999996</v>
      </c>
      <c r="F51" s="2">
        <v>6260.4</v>
      </c>
      <c r="G51" s="2">
        <v>1362</v>
      </c>
      <c r="H51" s="2">
        <v>1424</v>
      </c>
      <c r="I51" s="2">
        <v>1244</v>
      </c>
      <c r="J51" s="2">
        <v>1142</v>
      </c>
      <c r="K51" s="2">
        <v>888</v>
      </c>
      <c r="L51" s="2">
        <v>220.4</v>
      </c>
      <c r="M51" s="2">
        <v>0</v>
      </c>
      <c r="N51" s="2">
        <v>480</v>
      </c>
      <c r="O51" s="2">
        <v>252</v>
      </c>
      <c r="P51" s="2">
        <v>17664.8</v>
      </c>
    </row>
    <row r="52" spans="1:16" outlineLevel="2">
      <c r="A52" s="1" t="s">
        <v>9</v>
      </c>
      <c r="B52" s="1" t="s">
        <v>80</v>
      </c>
      <c r="C52" s="1" t="s">
        <v>81</v>
      </c>
      <c r="D52" s="2">
        <v>0</v>
      </c>
      <c r="E52" s="2">
        <v>0</v>
      </c>
      <c r="F52" s="2">
        <v>0</v>
      </c>
      <c r="G52" s="2">
        <v>0</v>
      </c>
      <c r="H52" s="2">
        <v>26.92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26.42</v>
      </c>
      <c r="P52" s="2">
        <v>53.34</v>
      </c>
    </row>
    <row r="53" spans="1:16" outlineLevel="2">
      <c r="A53" s="1" t="s">
        <v>9</v>
      </c>
      <c r="B53" s="1" t="s">
        <v>82</v>
      </c>
      <c r="C53" s="1" t="s">
        <v>83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1248</v>
      </c>
      <c r="P53" s="2">
        <v>1248</v>
      </c>
    </row>
    <row r="54" spans="1:16" outlineLevel="2">
      <c r="A54" s="1" t="s">
        <v>9</v>
      </c>
      <c r="B54" s="1" t="s">
        <v>84</v>
      </c>
      <c r="C54" s="1" t="s">
        <v>85</v>
      </c>
      <c r="D54" s="2">
        <v>0</v>
      </c>
      <c r="E54" s="2">
        <v>0</v>
      </c>
      <c r="F54" s="2">
        <v>3442.5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3442.5</v>
      </c>
    </row>
    <row r="55" spans="1:16" outlineLevel="2">
      <c r="A55" s="1" t="s">
        <v>9</v>
      </c>
      <c r="B55" s="1" t="s">
        <v>86</v>
      </c>
      <c r="C55" s="1" t="s">
        <v>87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386.89</v>
      </c>
      <c r="P55" s="2">
        <v>386.89</v>
      </c>
    </row>
    <row r="56" spans="1:16" outlineLevel="2">
      <c r="A56" s="1" t="s">
        <v>9</v>
      </c>
      <c r="B56" s="1" t="s">
        <v>88</v>
      </c>
      <c r="C56" s="1" t="s">
        <v>89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232.3</v>
      </c>
      <c r="M56" s="2">
        <v>937.03</v>
      </c>
      <c r="N56" s="2">
        <v>0</v>
      </c>
      <c r="O56" s="2">
        <v>0</v>
      </c>
      <c r="P56" s="2">
        <v>1169.33</v>
      </c>
    </row>
    <row r="57" spans="1:16" outlineLevel="2">
      <c r="A57" s="1" t="s">
        <v>9</v>
      </c>
      <c r="B57" s="1" t="s">
        <v>90</v>
      </c>
      <c r="C57" s="1" t="s">
        <v>91</v>
      </c>
      <c r="D57" s="2">
        <v>2348.77</v>
      </c>
      <c r="E57" s="2">
        <v>892.45</v>
      </c>
      <c r="F57" s="2">
        <v>800.62</v>
      </c>
      <c r="G57" s="2">
        <v>0</v>
      </c>
      <c r="H57" s="2">
        <v>883.95</v>
      </c>
      <c r="I57" s="2">
        <v>0</v>
      </c>
      <c r="J57" s="2">
        <v>0</v>
      </c>
      <c r="K57" s="2">
        <v>0</v>
      </c>
      <c r="L57" s="2">
        <v>1057.93</v>
      </c>
      <c r="M57" s="2">
        <v>0</v>
      </c>
      <c r="N57" s="2">
        <v>0</v>
      </c>
      <c r="O57" s="2">
        <v>0</v>
      </c>
      <c r="P57" s="2">
        <v>5983.72</v>
      </c>
    </row>
    <row r="58" spans="1:16" outlineLevel="2">
      <c r="A58" s="1" t="s">
        <v>9</v>
      </c>
      <c r="B58" s="1" t="s">
        <v>92</v>
      </c>
      <c r="C58" s="1" t="s">
        <v>93</v>
      </c>
      <c r="D58" s="2">
        <v>0</v>
      </c>
      <c r="E58" s="2">
        <v>0</v>
      </c>
      <c r="F58" s="2">
        <v>6034.8</v>
      </c>
      <c r="G58" s="2">
        <v>10468.56</v>
      </c>
      <c r="H58" s="2">
        <v>1744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18247.36</v>
      </c>
    </row>
    <row r="59" spans="1:16" outlineLevel="2">
      <c r="A59" s="1" t="s">
        <v>9</v>
      </c>
      <c r="B59" s="1" t="s">
        <v>94</v>
      </c>
      <c r="C59" s="1" t="s">
        <v>95</v>
      </c>
      <c r="D59" s="2">
        <v>0</v>
      </c>
      <c r="E59" s="2">
        <v>9976.7199999999993</v>
      </c>
      <c r="F59" s="2">
        <v>1781.55</v>
      </c>
      <c r="G59" s="2">
        <v>1872.5</v>
      </c>
      <c r="H59" s="2">
        <v>1194.6400000000001</v>
      </c>
      <c r="I59" s="2">
        <v>2476.48</v>
      </c>
      <c r="J59" s="2">
        <v>2259.36</v>
      </c>
      <c r="K59" s="2">
        <v>1882.56</v>
      </c>
      <c r="L59" s="2">
        <v>1047.8399999999999</v>
      </c>
      <c r="M59" s="2">
        <v>0</v>
      </c>
      <c r="N59" s="2">
        <v>0</v>
      </c>
      <c r="O59" s="2">
        <v>527.36</v>
      </c>
      <c r="P59" s="2">
        <v>23019.01</v>
      </c>
    </row>
    <row r="60" spans="1:16" outlineLevel="2">
      <c r="A60" s="1" t="s">
        <v>9</v>
      </c>
      <c r="B60" s="1" t="s">
        <v>96</v>
      </c>
      <c r="C60" s="1" t="s">
        <v>97</v>
      </c>
      <c r="D60" s="2">
        <v>17811.12</v>
      </c>
      <c r="E60" s="2">
        <v>25065.4</v>
      </c>
      <c r="F60" s="2">
        <v>12153</v>
      </c>
      <c r="G60" s="2">
        <v>7721.66</v>
      </c>
      <c r="H60" s="2">
        <v>18527.099999999999</v>
      </c>
      <c r="I60" s="2">
        <v>19180.91</v>
      </c>
      <c r="J60" s="2">
        <v>17848.080000000002</v>
      </c>
      <c r="K60" s="2">
        <v>16807.53</v>
      </c>
      <c r="L60" s="2">
        <v>3879.29</v>
      </c>
      <c r="M60" s="2">
        <v>0</v>
      </c>
      <c r="N60" s="2">
        <v>9198.7099999999991</v>
      </c>
      <c r="O60" s="2">
        <v>2194.79</v>
      </c>
      <c r="P60" s="2">
        <v>150387.59</v>
      </c>
    </row>
    <row r="61" spans="1:16" outlineLevel="2">
      <c r="A61" s="1" t="s">
        <v>9</v>
      </c>
      <c r="B61" s="1" t="s">
        <v>98</v>
      </c>
      <c r="C61" s="1" t="s">
        <v>99</v>
      </c>
      <c r="D61" s="2">
        <v>310.10000000000002</v>
      </c>
      <c r="E61" s="2">
        <v>5367.38</v>
      </c>
      <c r="F61" s="2">
        <v>3521.03</v>
      </c>
      <c r="G61" s="2">
        <v>3818.93</v>
      </c>
      <c r="H61" s="2">
        <v>3901.63</v>
      </c>
      <c r="I61" s="2">
        <v>3782.79</v>
      </c>
      <c r="J61" s="2">
        <v>2229.6999999999998</v>
      </c>
      <c r="K61" s="2">
        <v>2325.19</v>
      </c>
      <c r="L61" s="2">
        <v>541.66999999999996</v>
      </c>
      <c r="M61" s="2">
        <v>0</v>
      </c>
      <c r="N61" s="2">
        <v>635.58000000000004</v>
      </c>
      <c r="O61" s="2">
        <v>467.19</v>
      </c>
      <c r="P61" s="2">
        <v>26901.19</v>
      </c>
    </row>
    <row r="62" spans="1:16" outlineLevel="2">
      <c r="A62" s="1" t="s">
        <v>9</v>
      </c>
      <c r="B62" s="1" t="s">
        <v>100</v>
      </c>
      <c r="C62" s="1" t="s">
        <v>101</v>
      </c>
      <c r="D62" s="2">
        <v>125</v>
      </c>
      <c r="E62" s="2">
        <v>125</v>
      </c>
      <c r="F62" s="2">
        <v>125</v>
      </c>
      <c r="G62" s="2">
        <v>125</v>
      </c>
      <c r="H62" s="2">
        <v>125</v>
      </c>
      <c r="I62" s="2">
        <v>125</v>
      </c>
      <c r="J62" s="2">
        <v>125</v>
      </c>
      <c r="K62" s="2">
        <v>125</v>
      </c>
      <c r="L62" s="2">
        <v>125</v>
      </c>
      <c r="M62" s="2">
        <v>125</v>
      </c>
      <c r="N62" s="2">
        <v>125</v>
      </c>
      <c r="O62" s="2">
        <v>125</v>
      </c>
      <c r="P62" s="2">
        <v>1500</v>
      </c>
    </row>
    <row r="63" spans="1:16" outlineLevel="1">
      <c r="D63" s="7">
        <f t="shared" ref="D63:P63" si="2">SUBTOTAL(9, D34:D62)</f>
        <v>45373.57</v>
      </c>
      <c r="E63" s="7">
        <f t="shared" si="2"/>
        <v>82773.610000000015</v>
      </c>
      <c r="F63" s="7">
        <f t="shared" si="2"/>
        <v>54264.159999999996</v>
      </c>
      <c r="G63" s="7">
        <f t="shared" si="2"/>
        <v>55849.359999999993</v>
      </c>
      <c r="H63" s="7">
        <f t="shared" si="2"/>
        <v>57845.84</v>
      </c>
      <c r="I63" s="7">
        <f t="shared" si="2"/>
        <v>58597.909999999996</v>
      </c>
      <c r="J63" s="7">
        <f t="shared" si="2"/>
        <v>48362.05</v>
      </c>
      <c r="K63" s="7">
        <f t="shared" si="2"/>
        <v>50283.97</v>
      </c>
      <c r="L63" s="7">
        <f t="shared" si="2"/>
        <v>22298.969999999998</v>
      </c>
      <c r="M63" s="7">
        <f t="shared" si="2"/>
        <v>4247.88</v>
      </c>
      <c r="N63" s="7">
        <f t="shared" si="2"/>
        <v>30357.439999999999</v>
      </c>
      <c r="O63" s="7">
        <f t="shared" si="2"/>
        <v>20041.010000000002</v>
      </c>
      <c r="P63" s="7">
        <f t="shared" si="2"/>
        <v>530295.77</v>
      </c>
    </row>
    <row r="64" spans="1:16">
      <c r="D64" s="7">
        <f t="shared" ref="D64:P64" si="3">SUBTOTAL(9, D23:D63)</f>
        <v>33891.519999999997</v>
      </c>
      <c r="E64" s="7">
        <f t="shared" si="3"/>
        <v>-137337.78000000003</v>
      </c>
      <c r="F64" s="7">
        <f t="shared" si="3"/>
        <v>-28470.259999999995</v>
      </c>
      <c r="G64" s="7">
        <f t="shared" si="3"/>
        <v>-56346.04</v>
      </c>
      <c r="H64" s="7">
        <f t="shared" si="3"/>
        <v>-69320.44</v>
      </c>
      <c r="I64" s="7">
        <f t="shared" si="3"/>
        <v>-52088.250000000007</v>
      </c>
      <c r="J64" s="7">
        <f t="shared" si="3"/>
        <v>-29730.489999999987</v>
      </c>
      <c r="K64" s="7">
        <f t="shared" si="3"/>
        <v>-17090.580000000027</v>
      </c>
      <c r="L64" s="7">
        <f t="shared" si="3"/>
        <v>4495.1900000000014</v>
      </c>
      <c r="M64" s="7">
        <f t="shared" si="3"/>
        <v>4247.88</v>
      </c>
      <c r="N64" s="7">
        <f t="shared" si="3"/>
        <v>2828.4499999999935</v>
      </c>
      <c r="O64" s="7">
        <f t="shared" si="3"/>
        <v>10954.589999999998</v>
      </c>
      <c r="P64" s="7">
        <f t="shared" si="3"/>
        <v>-333966.20999999979</v>
      </c>
    </row>
    <row r="65" spans="1:16">
      <c r="A65" s="1" t="s">
        <v>9</v>
      </c>
      <c r="B65" s="1" t="s">
        <v>9</v>
      </c>
      <c r="C65" s="1" t="s">
        <v>102</v>
      </c>
      <c r="D65" s="2">
        <v>33891.519999999997</v>
      </c>
      <c r="E65" s="2">
        <v>-137337.78</v>
      </c>
      <c r="F65" s="2">
        <v>-28470.26</v>
      </c>
      <c r="G65" s="2">
        <v>-56346.04</v>
      </c>
      <c r="H65" s="2">
        <v>-69320.44</v>
      </c>
      <c r="I65" s="2">
        <v>-52088.25</v>
      </c>
      <c r="J65" s="2">
        <v>-29730.49</v>
      </c>
      <c r="K65" s="2">
        <v>-17090.580000000002</v>
      </c>
      <c r="L65" s="2">
        <v>4495.1899999999996</v>
      </c>
      <c r="M65" s="2">
        <v>4247.88</v>
      </c>
      <c r="N65" s="2">
        <v>2828.45</v>
      </c>
      <c r="O65" s="2">
        <v>10954.59</v>
      </c>
      <c r="P65" s="2">
        <v>-333966.21000000002</v>
      </c>
    </row>
    <row r="66" spans="1:16">
      <c r="A66" s="1" t="s">
        <v>9</v>
      </c>
      <c r="B66" s="1" t="s">
        <v>9</v>
      </c>
      <c r="C66" s="1" t="s">
        <v>103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</row>
    <row r="67" spans="1:16">
      <c r="A67" s="1" t="s">
        <v>9</v>
      </c>
      <c r="B67" s="1" t="s">
        <v>9</v>
      </c>
      <c r="C67" s="1" t="s">
        <v>104</v>
      </c>
      <c r="D67" s="2">
        <v>33891.519999999997</v>
      </c>
      <c r="E67" s="2">
        <v>-137337.78</v>
      </c>
      <c r="F67" s="2">
        <v>-28470.26</v>
      </c>
      <c r="G67" s="2">
        <v>-56346.04</v>
      </c>
      <c r="H67" s="2">
        <v>-69320.44</v>
      </c>
      <c r="I67" s="2">
        <v>-52088.25</v>
      </c>
      <c r="J67" s="2">
        <v>-29730.49</v>
      </c>
      <c r="K67" s="2">
        <v>-17090.580000000002</v>
      </c>
      <c r="L67" s="2">
        <v>4495.1899999999996</v>
      </c>
      <c r="M67" s="2">
        <v>4247.88</v>
      </c>
      <c r="N67" s="2">
        <v>2828.45</v>
      </c>
      <c r="O67" s="2">
        <v>10954.59</v>
      </c>
      <c r="P67" s="2">
        <v>-333966.21000000002</v>
      </c>
    </row>
    <row r="68" spans="1:16">
      <c r="A68" s="8" t="s">
        <v>9</v>
      </c>
      <c r="B68" s="8" t="s">
        <v>9</v>
      </c>
      <c r="C68" s="8" t="s">
        <v>105</v>
      </c>
      <c r="D68" s="9">
        <v>-182.9545</v>
      </c>
      <c r="E68" s="9">
        <v>40.069459999999999</v>
      </c>
      <c r="F68" s="9">
        <v>18.717960000000001</v>
      </c>
      <c r="G68" s="9">
        <v>29.125050000000002</v>
      </c>
      <c r="H68" s="9">
        <v>32.744120000000002</v>
      </c>
      <c r="I68" s="9">
        <v>24.81842</v>
      </c>
      <c r="J68" s="9">
        <v>17.902740000000001</v>
      </c>
      <c r="K68" s="9">
        <v>10.505839999999999</v>
      </c>
      <c r="L68" s="9">
        <v>-11.892150000000001</v>
      </c>
      <c r="M68" s="9">
        <v>0</v>
      </c>
      <c r="N68" s="9">
        <v>-2.965786</v>
      </c>
      <c r="O68" s="9">
        <v>-61.386450000000004</v>
      </c>
      <c r="P68" s="9">
        <v>20.766770000000001</v>
      </c>
    </row>
    <row r="69" spans="1:16">
      <c r="A69" s="8" t="s">
        <v>9</v>
      </c>
      <c r="B69" s="8" t="s">
        <v>9</v>
      </c>
      <c r="C69" s="8" t="s">
        <v>106</v>
      </c>
      <c r="D69" s="9">
        <v>-244.9374</v>
      </c>
      <c r="E69" s="9">
        <v>-24.149899999999999</v>
      </c>
      <c r="F69" s="9">
        <v>-35.676319999999997</v>
      </c>
      <c r="G69" s="9">
        <v>-28.868320000000001</v>
      </c>
      <c r="H69" s="9">
        <v>-27.323989999999998</v>
      </c>
      <c r="I69" s="9">
        <v>-27.920069999999999</v>
      </c>
      <c r="J69" s="9">
        <v>-29.122070000000001</v>
      </c>
      <c r="K69" s="9">
        <v>-30.910340000000001</v>
      </c>
      <c r="L69" s="9">
        <v>-58.992559999999997</v>
      </c>
      <c r="M69" s="9">
        <v>0</v>
      </c>
      <c r="N69" s="9">
        <v>-31.83146</v>
      </c>
      <c r="O69" s="9">
        <v>-112.30419999999999</v>
      </c>
      <c r="P69" s="9">
        <v>-32.974980000000002</v>
      </c>
    </row>
    <row r="70" spans="1:16">
      <c r="A70" s="8" t="s">
        <v>9</v>
      </c>
      <c r="B70" s="8" t="s">
        <v>9</v>
      </c>
      <c r="C70" s="8" t="s">
        <v>107</v>
      </c>
      <c r="D70" s="9">
        <v>-16.631879999999999</v>
      </c>
      <c r="E70" s="9">
        <v>-7.7175770000000004</v>
      </c>
      <c r="F70" s="9">
        <v>-8.3823819999999998</v>
      </c>
      <c r="G70" s="9">
        <v>-7.8279079999999999</v>
      </c>
      <c r="H70" s="9">
        <v>-8.1222799999999999</v>
      </c>
      <c r="I70" s="9">
        <v>-7.5680189999999996</v>
      </c>
      <c r="J70" s="9">
        <v>-8.3416160000000001</v>
      </c>
      <c r="K70" s="9">
        <v>-7.4257350000000004</v>
      </c>
      <c r="L70" s="9">
        <v>-6.6083150000000002</v>
      </c>
      <c r="M70" s="9">
        <v>0</v>
      </c>
      <c r="N70" s="9">
        <v>-9.3268930000000001</v>
      </c>
      <c r="O70" s="9">
        <v>-3.1323289999999999</v>
      </c>
      <c r="P70" s="9">
        <v>-7.9847809999999999</v>
      </c>
    </row>
  </sheetData>
  <autoFilter ref="A11:P11" xr:uid="{00000000-0009-0000-0000-000000000000}"/>
  <mergeCells count="1">
    <mergeCell ref="A1:F3"/>
  </mergeCells>
  <pageMargins left="0.5" right="0.5" top="0.5" bottom="0.75" header="0" footer="0.3"/>
  <pageSetup scale="50" fitToHeight="0" orientation="landscape" r:id="rId1"/>
  <headerFooter>
    <oddFooter>&amp;RPage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3"/>
  <sheetViews>
    <sheetView workbookViewId="0"/>
  </sheetViews>
  <sheetFormatPr defaultRowHeight="15"/>
  <cols>
    <col min="1" max="1" width="12" customWidth="1"/>
    <col min="2" max="2" width="5" customWidth="1"/>
    <col min="3" max="3" width="32" customWidth="1"/>
  </cols>
  <sheetData>
    <row r="1" spans="1:9" ht="12" customHeight="1">
      <c r="C1" s="13" t="s">
        <v>0</v>
      </c>
      <c r="D1" s="12"/>
      <c r="E1" s="12"/>
      <c r="F1" s="12"/>
      <c r="G1" s="12"/>
      <c r="H1" s="12"/>
      <c r="I1" s="3" t="s">
        <v>1</v>
      </c>
    </row>
    <row r="2" spans="1:9">
      <c r="C2" s="12"/>
      <c r="D2" s="12"/>
      <c r="E2" s="12"/>
      <c r="F2" s="12"/>
      <c r="G2" s="12"/>
      <c r="H2" s="12"/>
      <c r="I2" s="3" t="s">
        <v>2</v>
      </c>
    </row>
    <row r="3" spans="1:9">
      <c r="C3" s="12"/>
      <c r="D3" s="12"/>
      <c r="E3" s="12"/>
      <c r="F3" s="12"/>
      <c r="G3" s="12"/>
      <c r="H3" s="12"/>
    </row>
    <row r="7" spans="1:9">
      <c r="A7" s="10" t="s">
        <v>108</v>
      </c>
    </row>
    <row r="8" spans="1:9">
      <c r="B8" s="3" t="s">
        <v>109</v>
      </c>
    </row>
    <row r="9" spans="1:9">
      <c r="C9" s="3" t="s">
        <v>110</v>
      </c>
      <c r="D9" s="3" t="s">
        <v>111</v>
      </c>
    </row>
    <row r="10" spans="1:9">
      <c r="C10" s="3" t="s">
        <v>112</v>
      </c>
      <c r="D10" s="3" t="s">
        <v>113</v>
      </c>
    </row>
    <row r="11" spans="1:9">
      <c r="C11" s="3" t="s">
        <v>114</v>
      </c>
      <c r="D11" s="3" t="s">
        <v>115</v>
      </c>
    </row>
    <row r="12" spans="1:9">
      <c r="C12" s="3" t="s">
        <v>116</v>
      </c>
      <c r="D12" s="3" t="s">
        <v>117</v>
      </c>
    </row>
    <row r="13" spans="1:9">
      <c r="C13" s="3" t="s">
        <v>118</v>
      </c>
      <c r="D13" s="3" t="s">
        <v>119</v>
      </c>
    </row>
    <row r="14" spans="1:9">
      <c r="B14" s="3" t="s">
        <v>120</v>
      </c>
    </row>
    <row r="15" spans="1:9">
      <c r="C15" s="3" t="s">
        <v>121</v>
      </c>
      <c r="D15" s="3" t="s">
        <v>122</v>
      </c>
    </row>
    <row r="16" spans="1:9">
      <c r="C16" s="3" t="s">
        <v>123</v>
      </c>
      <c r="D16" s="3" t="s">
        <v>124</v>
      </c>
    </row>
    <row r="17" spans="1:4">
      <c r="C17" s="3" t="s">
        <v>125</v>
      </c>
      <c r="D17" s="3" t="s">
        <v>126</v>
      </c>
    </row>
    <row r="18" spans="1:4">
      <c r="A18" s="10" t="s">
        <v>127</v>
      </c>
    </row>
    <row r="19" spans="1:4">
      <c r="C19" s="3" t="s">
        <v>128</v>
      </c>
      <c r="D19" s="3" t="s">
        <v>129</v>
      </c>
    </row>
    <row r="20" spans="1:4">
      <c r="A20" s="10" t="s">
        <v>130</v>
      </c>
    </row>
    <row r="21" spans="1:4">
      <c r="B21" s="3" t="s">
        <v>131</v>
      </c>
    </row>
    <row r="22" spans="1:4">
      <c r="C22" s="3" t="s">
        <v>132</v>
      </c>
      <c r="D22" s="3" t="s">
        <v>133</v>
      </c>
    </row>
    <row r="23" spans="1:4">
      <c r="C23" s="3" t="s">
        <v>134</v>
      </c>
      <c r="D23" s="3" t="s">
        <v>135</v>
      </c>
    </row>
    <row r="24" spans="1:4">
      <c r="C24" s="3" t="s">
        <v>136</v>
      </c>
      <c r="D24" s="3" t="s">
        <v>137</v>
      </c>
    </row>
    <row r="25" spans="1:4">
      <c r="C25" s="3" t="s">
        <v>138</v>
      </c>
      <c r="D25" s="3" t="s">
        <v>139</v>
      </c>
    </row>
    <row r="26" spans="1:4">
      <c r="A26" s="10" t="s">
        <v>140</v>
      </c>
    </row>
    <row r="27" spans="1:4">
      <c r="C27" s="3" t="s">
        <v>141</v>
      </c>
      <c r="D27" s="3" t="s">
        <v>142</v>
      </c>
    </row>
    <row r="28" spans="1:4">
      <c r="A28" s="10" t="s">
        <v>143</v>
      </c>
    </row>
    <row r="29" spans="1:4">
      <c r="C29" s="3" t="s">
        <v>144</v>
      </c>
      <c r="D29" s="3" t="s">
        <v>145</v>
      </c>
    </row>
    <row r="30" spans="1:4">
      <c r="C30" s="3" t="s">
        <v>146</v>
      </c>
      <c r="D30" s="3" t="s">
        <v>147</v>
      </c>
    </row>
    <row r="31" spans="1:4">
      <c r="C31" s="3" t="s">
        <v>148</v>
      </c>
      <c r="D31" s="3" t="s">
        <v>149</v>
      </c>
    </row>
    <row r="32" spans="1:4">
      <c r="C32" s="3" t="s">
        <v>150</v>
      </c>
      <c r="D32" s="3" t="s">
        <v>151</v>
      </c>
    </row>
    <row r="33" spans="1:4">
      <c r="C33" s="3" t="s">
        <v>152</v>
      </c>
      <c r="D33" s="3" t="s">
        <v>153</v>
      </c>
    </row>
    <row r="34" spans="1:4">
      <c r="C34" s="3" t="s">
        <v>154</v>
      </c>
      <c r="D34" s="3" t="s">
        <v>155</v>
      </c>
    </row>
    <row r="35" spans="1:4">
      <c r="A35" s="10" t="s">
        <v>156</v>
      </c>
    </row>
    <row r="36" spans="1:4">
      <c r="C36" s="3" t="s">
        <v>157</v>
      </c>
      <c r="D36" s="3" t="s">
        <v>158</v>
      </c>
    </row>
    <row r="37" spans="1:4">
      <c r="C37" s="3" t="s">
        <v>159</v>
      </c>
      <c r="D37" s="3" t="s">
        <v>160</v>
      </c>
    </row>
    <row r="38" spans="1:4">
      <c r="C38" s="3" t="s">
        <v>161</v>
      </c>
      <c r="D38" s="3" t="s">
        <v>162</v>
      </c>
    </row>
    <row r="39" spans="1:4">
      <c r="C39" s="3" t="s">
        <v>163</v>
      </c>
      <c r="D39" s="3" t="s">
        <v>160</v>
      </c>
    </row>
    <row r="40" spans="1:4">
      <c r="A40" s="10" t="s">
        <v>164</v>
      </c>
    </row>
    <row r="41" spans="1:4">
      <c r="C41" s="3" t="s">
        <v>165</v>
      </c>
      <c r="D41" s="3" t="s">
        <v>166</v>
      </c>
    </row>
    <row r="42" spans="1:4">
      <c r="C42" s="3" t="s">
        <v>167</v>
      </c>
      <c r="D42" s="3" t="s">
        <v>168</v>
      </c>
    </row>
    <row r="43" spans="1:4">
      <c r="C43" s="3" t="s">
        <v>169</v>
      </c>
      <c r="D43" s="3" t="s">
        <v>170</v>
      </c>
    </row>
    <row r="44" spans="1:4">
      <c r="A44" s="10" t="s">
        <v>171</v>
      </c>
    </row>
    <row r="45" spans="1:4">
      <c r="C45" s="3" t="s">
        <v>172</v>
      </c>
      <c r="D45" s="3" t="s">
        <v>173</v>
      </c>
    </row>
    <row r="46" spans="1:4">
      <c r="C46" s="3" t="s">
        <v>174</v>
      </c>
      <c r="D46" s="3" t="s">
        <v>173</v>
      </c>
    </row>
    <row r="47" spans="1:4">
      <c r="C47" s="3" t="s">
        <v>175</v>
      </c>
      <c r="D47" s="3" t="s">
        <v>176</v>
      </c>
    </row>
    <row r="48" spans="1:4">
      <c r="C48" s="3" t="s">
        <v>177</v>
      </c>
      <c r="D48" s="3" t="s">
        <v>178</v>
      </c>
    </row>
    <row r="49" spans="3:4">
      <c r="C49" s="3" t="s">
        <v>179</v>
      </c>
      <c r="D49" s="3" t="s">
        <v>180</v>
      </c>
    </row>
    <row r="50" spans="3:4">
      <c r="C50" s="3" t="s">
        <v>9</v>
      </c>
      <c r="D50" s="3" t="s">
        <v>9</v>
      </c>
    </row>
    <row r="51" spans="3:4">
      <c r="C51" s="3" t="s">
        <v>181</v>
      </c>
      <c r="D51" s="3" t="s">
        <v>182</v>
      </c>
    </row>
    <row r="52" spans="3:4">
      <c r="C52" s="3" t="s">
        <v>183</v>
      </c>
      <c r="D52" s="3" t="s">
        <v>184</v>
      </c>
    </row>
    <row r="53" spans="3:4">
      <c r="C53" s="3" t="s">
        <v>185</v>
      </c>
      <c r="D53" s="3" t="s">
        <v>160</v>
      </c>
    </row>
  </sheetData>
  <mergeCells count="1">
    <mergeCell ref="C1:H3"/>
  </mergeCells>
  <pageMargins left="0.5" right="0.5" top="0.5" bottom="0.75" header="0" footer="0.3"/>
  <pageSetup orientation="landscape"/>
  <headerFooter>
    <oddFooter>&amp;RPage 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Report Results</vt:lpstr>
      <vt:lpstr>Report Criteria</vt:lpstr>
      <vt:lpstr>'Report Results'!Print_Area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Kryschuk (KKRYSCH)</dc:creator>
  <cp:lastModifiedBy>Karen K</cp:lastModifiedBy>
  <cp:lastPrinted>2025-04-28T14:45:46Z</cp:lastPrinted>
  <dcterms:created xsi:type="dcterms:W3CDTF">2025-04-28T14:21:07Z</dcterms:created>
  <dcterms:modified xsi:type="dcterms:W3CDTF">2025-04-28T14:46:20Z</dcterms:modified>
</cp:coreProperties>
</file>